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1_03082019\"/>
    </mc:Choice>
  </mc:AlternateContent>
  <xr:revisionPtr revIDLastSave="0" documentId="13_ncr:1_{42B45443-C169-47CC-8E2F-5FE75BB04EDC}" xr6:coauthVersionLast="43" xr6:coauthVersionMax="43" xr10:uidLastSave="{00000000-0000-0000-0000-000000000000}"/>
  <bookViews>
    <workbookView xWindow="2730" yWindow="0" windowWidth="24930" windowHeight="16260" xr2:uid="{A14A6A8A-B6F5-4FCD-8FB6-8B93C2101874}"/>
  </bookViews>
  <sheets>
    <sheet name="SO 01-06-0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8" i="1" l="1"/>
  <c r="O168" i="1" s="1"/>
  <c r="I164" i="1"/>
  <c r="O164" i="1" s="1"/>
  <c r="I160" i="1"/>
  <c r="O160" i="1" s="1"/>
  <c r="I156" i="1"/>
  <c r="O156" i="1" s="1"/>
  <c r="I152" i="1"/>
  <c r="O152" i="1" s="1"/>
  <c r="I148" i="1"/>
  <c r="O148" i="1" s="1"/>
  <c r="I144" i="1"/>
  <c r="O144" i="1" s="1"/>
  <c r="I140" i="1"/>
  <c r="O140" i="1" s="1"/>
  <c r="I136" i="1"/>
  <c r="O136" i="1" s="1"/>
  <c r="I132" i="1"/>
  <c r="O132" i="1" s="1"/>
  <c r="I128" i="1"/>
  <c r="O128" i="1" s="1"/>
  <c r="I124" i="1"/>
  <c r="O124" i="1" s="1"/>
  <c r="I120" i="1"/>
  <c r="O120" i="1" s="1"/>
  <c r="I116" i="1"/>
  <c r="O116" i="1" s="1"/>
  <c r="I112" i="1"/>
  <c r="O112" i="1" s="1"/>
  <c r="I108" i="1"/>
  <c r="O108" i="1" s="1"/>
  <c r="I104" i="1"/>
  <c r="O104" i="1" s="1"/>
  <c r="I100" i="1"/>
  <c r="O100" i="1" s="1"/>
  <c r="I96" i="1"/>
  <c r="O96" i="1" s="1"/>
  <c r="I92" i="1"/>
  <c r="O92" i="1" s="1"/>
  <c r="I88" i="1"/>
  <c r="O88" i="1" s="1"/>
  <c r="I84" i="1"/>
  <c r="O84" i="1" s="1"/>
  <c r="I80" i="1"/>
  <c r="O80" i="1" s="1"/>
  <c r="I76" i="1"/>
  <c r="I71" i="1"/>
  <c r="O71" i="1" s="1"/>
  <c r="I67" i="1"/>
  <c r="O67" i="1" s="1"/>
  <c r="I63" i="1"/>
  <c r="O63" i="1" s="1"/>
  <c r="I59" i="1"/>
  <c r="Q58" i="1" s="1"/>
  <c r="I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O30" i="1" s="1"/>
  <c r="I26" i="1"/>
  <c r="Q21" i="1" s="1"/>
  <c r="I21" i="1" s="1"/>
  <c r="I22" i="1"/>
  <c r="O22" i="1" s="1"/>
  <c r="I17" i="1"/>
  <c r="O17" i="1" s="1"/>
  <c r="I13" i="1"/>
  <c r="O13" i="1" s="1"/>
  <c r="I9" i="1"/>
  <c r="Q8" i="1" s="1"/>
  <c r="I8" i="1" s="1"/>
  <c r="Q75" i="1" l="1"/>
  <c r="I75" i="1" s="1"/>
  <c r="I3" i="1" s="1"/>
  <c r="O9" i="1"/>
  <c r="R8" i="1" s="1"/>
  <c r="O8" i="1" s="1"/>
  <c r="O26" i="1"/>
  <c r="R21" i="1" s="1"/>
  <c r="O21" i="1" s="1"/>
  <c r="O59" i="1"/>
  <c r="R58" i="1" s="1"/>
  <c r="O58" i="1" s="1"/>
  <c r="O76" i="1"/>
  <c r="R75" i="1" s="1"/>
  <c r="O75" i="1" s="1"/>
  <c r="O2" i="1" l="1"/>
</calcChain>
</file>

<file path=xl/sharedStrings.xml><?xml version="1.0" encoding="utf-8"?>
<sst xmlns="http://schemas.openxmlformats.org/spreadsheetml/2006/main" count="571" uniqueCount="199">
  <si>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</si>
  <si>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</si>
  <si>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</si>
  <si>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</si>
  <si>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</si>
  <si>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</si>
  <si>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</si>
  <si>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</si>
  <si>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01-06-06</t>
  </si>
  <si>
    <t>0,00</t>
  </si>
  <si>
    <t>2</t>
  </si>
  <si>
    <t>O</t>
  </si>
  <si>
    <t>Rozpočet:</t>
  </si>
  <si>
    <t>ŽST Křižanov, DOÚO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</si>
  <si>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</si>
  <si>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</si>
  <si>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</si>
  <si>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</si>
  <si>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</si>
  <si>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</si>
  <si>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</si>
  <si>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</si>
  <si>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</si>
  <si>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</si>
  <si>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</si>
  <si>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</si>
  <si>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</si>
  <si>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</si>
  <si>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</si>
  <si>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</si>
  <si>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</si>
  <si>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</si>
  <si>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</si>
  <si>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</si>
  <si>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</si>
  <si>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</si>
  <si>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015113</t>
  </si>
  <si>
    <t/>
  </si>
  <si>
    <t>POPLATKY ZA LIKVIDACŮ ODPADŮ NEKONTAMINOVANÝCH - 17 05 04  VYTĚŽENÉ ZEMINY A HORNINY -  III. TŘÍDA TĚŽITELNOSTI</t>
  </si>
  <si>
    <t>T</t>
  </si>
  <si>
    <t>PP</t>
  </si>
  <si>
    <t>VV</t>
  </si>
  <si>
    <t>=(0,35*0,8*1230+0,35*0,8*265+0,35*0,8*135+0,5*1,2*26)*0,2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</si>
  <si>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</si>
  <si>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</si>
  <si>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015130</t>
  </si>
  <si>
    <t>POPLATKY ZA LIKVIDACŮ ODPADŮ NEKONTAMINOVANÝCH - 17 03 02  VYBOURANÝ ASFALTOVÝ BETON BEZ DEHTU</t>
  </si>
  <si>
    <t>015240</t>
  </si>
  <si>
    <t>POPLATKY ZA LIKVIDACŮ ODPADŮ NEKONTAMINOVANÝCH - 20 03 99  ODPAD PODOBNÝ KOMUNÁLNÍMU ODPADU</t>
  </si>
  <si>
    <t>Zemní práce</t>
  </si>
  <si>
    <t>11331A</t>
  </si>
  <si>
    <t>ODSTRANĚNÍ PODKLADU ZPEVNĚNÝCH PLOCH ZE STABIL ZEMINY - BEZ DOPRAVY</t>
  </si>
  <si>
    <t>M3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</si>
  <si>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</si>
  <si>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11331B</t>
  </si>
  <si>
    <t>ODSTRANĚNÍ PODKLADU ZPEVNĚNÝCH PLOCH ZE STABIL ZEMINY - DOPRAVA</t>
  </si>
  <si>
    <t>tkm</t>
  </si>
  <si>
    <t>Položka zahrnuje samostatnou dopravu suti a vybouraných hmot. Množství se určí jako součin hmotnosti [t] a požadované vzdálenosti [km].</t>
  </si>
  <si>
    <t>11343</t>
  </si>
  <si>
    <t>ODSTRAN KRYTU ZPEVNĚNÝCH PLOCH S ASFALT POJIVEM VČET PODKLADU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</si>
  <si>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</si>
  <si>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7</t>
  </si>
  <si>
    <t>11343A</t>
  </si>
  <si>
    <t>ODSTRAN KRYTU ZPEVNĚNÝCH PLOCH S ASFALT POJIVEM VČET PODKLADU - BEZ DOPRAVY</t>
  </si>
  <si>
    <t>8</t>
  </si>
  <si>
    <t>11343B</t>
  </si>
  <si>
    <t>ODSTRAN KRYTU ZPEVNĚNÝCH PLOCH S ASFALT POJIVEM VČET PODKLADU - DOPRAVA</t>
  </si>
  <si>
    <t>13293</t>
  </si>
  <si>
    <t>HLOUBENÍ RÝH ŠÍŘ DO 2M PAŽ I NEPAŽ TŘ. III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</si>
  <si>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</si>
  <si>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141733</t>
  </si>
  <si>
    <t>PROTLAČOVÁNÍ POTRUBÍ Z PLAST HMOT DN DO 150MM</t>
  </si>
  <si>
    <t>M</t>
  </si>
  <si>
    <t>položka zahrnuje dodávku protlačovaného potrubí a veškeré pomocné práce (startovací zařízení, startovací a cílová jáma, opěrné a vodící bloky a pod.)</t>
  </si>
  <si>
    <t>11</t>
  </si>
  <si>
    <t>17411</t>
  </si>
  <si>
    <t>ZÁSYP JAM A RÝH ZEMINOU SE ZHUTNĚNÍM</t>
  </si>
  <si>
    <t>=(0,35*0,8*1230+0,35*0,8*265+0,35*0,8*135+0,5*1,2*26)*0,8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</si>
  <si>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</si>
  <si>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12</t>
  </si>
  <si>
    <t>18090</t>
  </si>
  <si>
    <t>VŠEOBECNÉ ÚPRAVY OSTATNÍCH PLOCH</t>
  </si>
  <si>
    <t>M2</t>
  </si>
  <si>
    <t>=1230+265+135+26</t>
  </si>
  <si>
    <t>Všeobecné úpravy musí zahrnovat úpravu území po uskutečnění stavby, tak jak je požadováno v zadávací dokumentaci s výjimkou těch prací, pro které jsou uvedeny samostatné položky.</t>
  </si>
  <si>
    <t>Komunikace</t>
  </si>
  <si>
    <t>13</t>
  </si>
  <si>
    <t>514000</t>
  </si>
  <si>
    <t>KOLEJOVÉ LOŽE - PROČIŠTĚNÍ</t>
  </si>
  <si>
    <t>1. Položka obsahuje:  
 – veškeré práce a materiál obsažený v názvu položky  
2. Položka neobsahuje:  
 – případné doplnění lože, vykazuje se položkami 5135x0  
 – poplatek za likvidaci odpadů (nacení se dle SSD 0)  
3. Způsob měření:  
Měří se metr krychlový kolejového lože ve stavu před pročištěním, tj. před odečtením odpadního materiálu.</t>
  </si>
  <si>
    <t>14</t>
  </si>
  <si>
    <t>549530</t>
  </si>
  <si>
    <t>PODBITÍ PRAŽCE</t>
  </si>
  <si>
    <t>KUS</t>
  </si>
  <si>
    <t>(Podbíjení je zahrnuto v položkách zřízení koleje nebo výhybkové konstrukce. Tato položka je určena pouze pro lokální podbití v místech stavebních zásahů, např. průchody chrániček štěrkovým ložem ap.)  
1. Položka obsahuje:  
 – lokální podbití pražce  
 – příplatky za ztížené podmínky při práci v koleji, např. překážky po stranách koleje, práci v tunelu apod.  
2. Položka neobsahuje:  
 – případné doplnění štěrkového lože  
3. Způsob měření:  
Udává se počet kusů kompletní konstrukce nebo práce.</t>
  </si>
  <si>
    <t>15</t>
  </si>
  <si>
    <t>56363</t>
  </si>
  <si>
    <t>VOZOVKOVÉ VRSTVY Z RECYKLOVANÉHO MATERIÁLU TL DO 150MM</t>
  </si>
  <si>
    <t>- dodání recyklátu v požadované kvalitě  
- očištění podkladu  
- uložení recyklátu dle předepsaného technologického předpisu, zhutnění vrstvy v předepsané tloušťce  
- zřízení vrstvy bez rozlišení šířky, pokládání vrstvy po etapách, včetně pracovních spar a spojů  
- úpravu napojení, ukončení   
- nezahrnuje postřiky, nátěry</t>
  </si>
  <si>
    <t>16</t>
  </si>
  <si>
    <t>574I73</t>
  </si>
  <si>
    <t>ASFALTOVÝ KOBEREC MASTIXOVÝ SMA 11 TL. 50MM</t>
  </si>
  <si>
    <t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</si>
  <si>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Přidružená stavební výroba</t>
  </si>
  <si>
    <t>17</t>
  </si>
  <si>
    <t>702111</t>
  </si>
  <si>
    <t>KABELOVÝ ŽLAB ZEMNÍ VČETNĚ KRYTU SVĚTLÉ ŠÍŘKY DO 120 MM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</si>
  <si>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</si>
  <si>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18</t>
  </si>
  <si>
    <t>702211</t>
  </si>
  <si>
    <t>KABELOVÁ CHRÁNIČKA ZEMNÍ DN DO 100 MM</t>
  </si>
  <si>
    <t>HDPE DN32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</si>
  <si>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</si>
  <si>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19</t>
  </si>
  <si>
    <t>702211-R</t>
  </si>
  <si>
    <t>DEMONTÁŽ KABELOVÁ CHRÁNIČKA ZEMNÍ DN DO 100 MM</t>
  </si>
  <si>
    <t>20</t>
  </si>
  <si>
    <t>702212</t>
  </si>
  <si>
    <t>KABELOVÁ CHRÁNIČKA ZEMNÍ DN PŘES 100 DO 200 MM</t>
  </si>
  <si>
    <t>21</t>
  </si>
  <si>
    <t>702312</t>
  </si>
  <si>
    <t>ZAKRYTÍ KABELŮ VÝSTRAŽNOU FÓLIÍ ŠÍŘKY PŘES 20 DO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</si>
  <si>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 
2. Položka neobsahuje:  
 X  
3. Způsob měření:  
Udává se počet sad, které se skládají z předepsaných dílů, jež tvoří požadovaný celek, za každý započatý měsíc pronájmu.</t>
  </si>
  <si>
    <t>22</t>
  </si>
  <si>
    <t>709210</t>
  </si>
  <si>
    <t>KŘIŽOVATKA KABELOVÝCH VEDENÍ SE STÁVAJÍCÍ INŽENÝRSKOU SÍTÍ (KABELEM, POTRUBÍM APOD.)</t>
  </si>
  <si>
    <t>23</t>
  </si>
  <si>
    <t>742G11</t>
  </si>
  <si>
    <t>KABEL NN DVOU- A TŘÍŽÍLOVÝ CU S PLASTOVOU IZOLACÍ DO 2,5 MM2</t>
  </si>
  <si>
    <t>CYKY-J 3x1,5</t>
  </si>
  <si>
    <t>1. Položka obsahuje:  
 – manipulace a uložení kabelu (do země, chráničky, kanálu, na rošty, na TV a pod.)  
2. Položka neobsahuje:  
 – příchytky, spojky, koncovky, chráničky apod.  
3. Způsob měření:  
Měří se metr délkový.</t>
  </si>
  <si>
    <t>24</t>
  </si>
  <si>
    <t>742H11</t>
  </si>
  <si>
    <t>KABEL NN ČTYŘ- A PĚTIŽÍLOVÝ CU S PLASTOVOU IZOLACÍ DO 2,5 MM2</t>
  </si>
  <si>
    <t>CYKY-O 4x1,5</t>
  </si>
  <si>
    <t>25</t>
  </si>
  <si>
    <t>742I12</t>
  </si>
  <si>
    <t>KABEL NN CU OVLÁDACÍ 7-12ŽÍLOVÝ OD 4 DO 6 MM2</t>
  </si>
  <si>
    <t>CYKY-O 7X4</t>
  </si>
  <si>
    <t>26</t>
  </si>
  <si>
    <t>742M12</t>
  </si>
  <si>
    <t>UKONČENÍ 7-12ŽÍLOVÉHO KABELU V ROZVADĚČI NEBO NA PŘÍSTROJI OD 4 DO 6 MM2</t>
  </si>
  <si>
    <t>1. Položka obsahuje:  
 – všechny práce spojené s úpravou kabelů pro montáž včetně veškerého příslušentsví  
2. Položka neobsahuje:  
 X  
3. Způsob měření:  
Udává se počet kusů kompletní konstrukce nebo práce.</t>
  </si>
  <si>
    <t>27</t>
  </si>
  <si>
    <t>742M22</t>
  </si>
  <si>
    <t>UKONČENÍ 7-12ŽÍLOVÉHO KABELU KABELOVOU SPOJKOU OD 4 DO 6 MM2</t>
  </si>
  <si>
    <t>28</t>
  </si>
  <si>
    <t>742P13</t>
  </si>
  <si>
    <t>ZATAŽENÍ KABELU DO CHRÁNIČKY - KABEL DO 4 KG/M</t>
  </si>
  <si>
    <t>1. Položka obsahuje:  
 – montáž kabelu o váze do 4 kg/m do chráničky/ kolektoru  
2. Položka neobsahuje:  
 X  
3. Způsob měření:  
Měří se metr délkový.</t>
  </si>
  <si>
    <t>29</t>
  </si>
  <si>
    <t>742P15</t>
  </si>
  <si>
    <t>OZNAČOVACÍ ŠTÍTEK NA KABEL</t>
  </si>
  <si>
    <t>1. Položka obsahuje:  
 – veškeré příslušentsví  
2. Položka neobsahuje:  
 X  
3. Způsob měření:  
Udává se počet kusů kompletní konstrukce nebo práce.</t>
  </si>
  <si>
    <t>30</t>
  </si>
  <si>
    <t>742Z23</t>
  </si>
  <si>
    <t>DEMONTÁŽ KABELOVÉHO VEDENÍ NN</t>
  </si>
  <si>
    <t>CYKY-O 12x4</t>
  </si>
  <si>
    <t>1. Položka obsahuje:  
 – všechny náklady na demontáž stávajícího zařízení se všemi pomocnými doplňujícími úpravami pro jeho likvidaci  
 – naložení vybouraného materiálu na dopravní prostředek  
2. Položka neobsahuje:  
 – odvoz vybouraného materiálu  
 – poplatek za likvidaci odpadů (nacení se dle SSD 0)  
3. Způsob měření:  
Měří se metr délkový.</t>
  </si>
  <si>
    <t>31</t>
  </si>
  <si>
    <t>743B14</t>
  </si>
  <si>
    <t>OVLADAČ PRO DÁLKOVÉ OVLÁDÁNÍ MOTOROVÝCH POHONŮ TRAKČNÍCH ODPOJOVAČŮ (DOÚO) OD 13 DO 16 KS</t>
  </si>
  <si>
    <t>1. Položka obsahuje:  
 – instalaci rozvaděče vč. zapojení, zhotovení výrobní dokumentace  
 – technický popis viz. projektová dokumentace  
2. Položka neobsahuje:  
 X  
3. Způsob měření:  
Udává se počet kusů kompletní konstrukce nebo práce.</t>
  </si>
  <si>
    <t>32</t>
  </si>
  <si>
    <t>743B17</t>
  </si>
  <si>
    <t>OVLADAČ PRO DÁLKOVÉ OVLÁDÁNÍ MOTOROVÝCH POHONŮ TRAKČNÍCH ODPOJOVAČŮ (DOÚO) - ROZŠÍŘENÍ O DOTYKOVOU OBRAZOVKU</t>
  </si>
  <si>
    <t>1. Položka obsahuje:  
 – veškeré příslušenství včetně softwaru, oživení, nastavení, zhotovení výrobní dokumentace  
 – technický popis viz. projektová dokumentace  
2. Položka neobsahuje:  
 X  
3. Způsob měření:  
Udává se počet kusů kompletní konstrukce nebo práce.</t>
  </si>
  <si>
    <t>33</t>
  </si>
  <si>
    <t>743B18</t>
  </si>
  <si>
    <t>OVLADAČ PRO DÁLKOVÉ OVLÁDÁNÍ MOTOR.POHONŮ TRAKČNÍCH ODPOJOVAČŮ (DOÚO)-NASTAVENÍ A SEŘÍZENÍ SYSTÉMU DOÚO V NÁVAZNOSTI NA DÁLKOVÉ ŘÍZENÍ A OVLÁDÁNÍ</t>
  </si>
  <si>
    <t>1. Položka obsahuje:  
 – nastavení a seřízení systému, vybavení příslušným softwarem, včetně měření vstupních a výstupních údajů  
2. Položka neobsahuje:  
 X  
3. Způsob měření:  
Udává se počet kusů kompletní konstrukce nebo práce.</t>
  </si>
  <si>
    <t>34</t>
  </si>
  <si>
    <t>743B33</t>
  </si>
  <si>
    <t>SVORKOVNICOVÁ SKŘÍŇ PLASTOVÁ PRO DOÚO VENKOVNÍ PILÍŘOVÁ/ZAPUŠTĚNÁ OD 81 DO 120 SVOREK</t>
  </si>
  <si>
    <t>1. Položka obsahuje:  
 – instalaci do terénu / do niky vč. zapojení  
 – technický popis viz. projektová dokumentace  
2. Položka neobsahuje:  
 – zemní práce  
3. Způsob měření:  
Udává se počet kusů kompletní konstrukce nebo práce.</t>
  </si>
  <si>
    <t>35</t>
  </si>
  <si>
    <t>743Z61</t>
  </si>
  <si>
    <t>DEMONTÁŽ OVLADAČE PRO DOÚO</t>
  </si>
  <si>
    <t>1. Položka obsahuje:  
 – všechny náklady na demontáž stávajícího zařízení se všemi pomocnými doplňujícími úpravami pro jeho likvidaci  
 – naložení vybouraného materiálu na dopravní prostředek  
2. Položka neobsahuje:  
 – odvoz vybouraného materiálu  
 – poplatek za likvidaci odpadů (nacení se dle SSD 0)  
3. Způsob měření:  
Udává se počet kusů kompletní konstrukce nebo práce.</t>
  </si>
  <si>
    <t>36</t>
  </si>
  <si>
    <t>743Z71</t>
  </si>
  <si>
    <t>DEMONTÁŽ KABELOVÉ SKŘÍNĚ</t>
  </si>
  <si>
    <t>37</t>
  </si>
  <si>
    <t>747213</t>
  </si>
  <si>
    <t>CELKOVÁ PROHLÍDKA, ZKOUŠENÍ, MĚŘENÍ A VYHOTOVENÍ VÝCHOZÍ REVIZNÍ ZPRÁVY, PRO OBJEM IN PŘES 500 DO 1000 TIS. KČ</t>
  </si>
  <si>
    <t>1. Položka obsahuje:  
 – cenu za celkovou prohlídku zařízení PS/SO, vč. měření, komplexních zkoušek a revizi zařízení tohoto PS/SO autorizovaným revizním technikem na silnoproudá zařízení podle požadavku ČSN, včetně hodnocení a vyhotovení celkové revizní zprávy  
2. Položka neobsahuje:  
 X  
3. Způsob měření:  
Udává se počet kusů kompletní konstrukce nebo práce.</t>
  </si>
  <si>
    <t>38</t>
  </si>
  <si>
    <t>747301</t>
  </si>
  <si>
    <t>PROVEDENÍ PROHLÍDKY A ZKOUŠKY PRÁVNICKOU OSOBOU, VYDÁNÍ PRŮKAZU ZPŮSOBILOSTI</t>
  </si>
  <si>
    <t>1. Položka obsahuje:  
 – cenu za vyhotovení dokladu právnickou osobou o silnoproudých zařízeních a vydání průkazu způsobilosti  
2. Položka neobsahuje:  
 X  
3. Způsob měření:  
Udává se počet kusů kompletní konstrukce nebo práce.</t>
  </si>
  <si>
    <t>39</t>
  </si>
  <si>
    <t>747703</t>
  </si>
  <si>
    <t>ZKUŠEBNÍ PROVOZ</t>
  </si>
  <si>
    <t>HOD</t>
  </si>
  <si>
    <t>1. Položka obsahuje:  
 – cenu za dobu kdy je zařízení po individálních zkouškách dáno do provozu s prokázáním technických a kvalitativních parametrů zařízení  
2. Položka neobsahuje:  
 X  
3. Způsob měření:  
Udává se čas v hodinách.</t>
  </si>
  <si>
    <t>40</t>
  </si>
  <si>
    <t>747704</t>
  </si>
  <si>
    <t>ZAŠKOLENÍ OBSLUHY</t>
  </si>
  <si>
    <t>1. Položka obsahuje:  
 – cenu za dobu kdy je s funkcí seznamována obsluha zařízení, včetně odevzdání dokumentace skutečného provedení  
2. Položka neobsahuje:  
 X  
3. Způsob měření:  
Udává se čas v hodinách.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</si>
</sst>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16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426B8E-338E-44A1-A8CC-EFE84DB58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FE99-9E20-4742-85C9-EDE4F978C3A4}">
  <sheetPr codeName="List46"/>
  <dimension ref="A1:R171"/>
  <sheetViews>
    <sheetView tabSelected="1" zoomScaleNormal="100" workbookViewId="0">
      <pane ySplit="7" topLeftCell="A143" activePane="bottomLeft" state="frozen"/>
      <selection pane="bottomLeft" activeCell="G148" sqref="G148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0+O8+O21+O58+O75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0+I8+I21+I58+I75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</f>
        <v>0</v>
      </c>
      <c r="R8">
        <f>0+O9+O13+O17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169.92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6.6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x14ac:dyDescent="0.2">
      <c r="A15" s="24" t="s">
        <v>41</v>
      </c>
      <c r="E15" s="25" t="s">
        <v>37</v>
      </c>
    </row>
    <row r="16" spans="1:18" ht="140.25" x14ac:dyDescent="0.2">
      <c r="A16" t="s">
        <v>43</v>
      </c>
      <c r="E16" s="23" t="s">
        <v>44</v>
      </c>
    </row>
    <row r="17" spans="1:18" ht="25.5" x14ac:dyDescent="0.2">
      <c r="A17" s="16" t="s">
        <v>35</v>
      </c>
      <c r="B17" s="17" t="s">
        <v>2</v>
      </c>
      <c r="C17" s="17" t="s">
        <v>47</v>
      </c>
      <c r="D17" s="16" t="s">
        <v>37</v>
      </c>
      <c r="E17" s="18" t="s">
        <v>48</v>
      </c>
      <c r="F17" s="19" t="s">
        <v>39</v>
      </c>
      <c r="G17" s="20">
        <v>0.05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8" x14ac:dyDescent="0.2">
      <c r="A18" s="22" t="s">
        <v>40</v>
      </c>
      <c r="E18" s="23" t="s">
        <v>37</v>
      </c>
    </row>
    <row r="19" spans="1:18" x14ac:dyDescent="0.2">
      <c r="A19" s="24" t="s">
        <v>41</v>
      </c>
      <c r="E19" s="25" t="s">
        <v>37</v>
      </c>
    </row>
    <row r="20" spans="1:18" ht="140.25" x14ac:dyDescent="0.2">
      <c r="A20" t="s">
        <v>43</v>
      </c>
      <c r="E20" s="23" t="s">
        <v>44</v>
      </c>
    </row>
    <row r="21" spans="1:18" ht="12.75" customHeight="1" x14ac:dyDescent="0.2">
      <c r="A21" s="3" t="s">
        <v>33</v>
      </c>
      <c r="B21" s="3"/>
      <c r="C21" s="26" t="s">
        <v>27</v>
      </c>
      <c r="D21" s="3"/>
      <c r="E21" s="14" t="s">
        <v>49</v>
      </c>
      <c r="F21" s="3"/>
      <c r="G21" s="3"/>
      <c r="H21" s="3"/>
      <c r="I21" s="27">
        <f>0+Q21</f>
        <v>0</v>
      </c>
      <c r="O21">
        <f>0+R21</f>
        <v>0</v>
      </c>
      <c r="Q21">
        <f>0+I22+I26+I30+I34+I38+I42+I46+I50+I54</f>
        <v>0</v>
      </c>
      <c r="R21">
        <f>0+O22+O26+O30+O34+O38+O42+O46+O50+O54</f>
        <v>0</v>
      </c>
    </row>
    <row r="22" spans="1:18" ht="25.5" x14ac:dyDescent="0.2">
      <c r="A22" s="16" t="s">
        <v>35</v>
      </c>
      <c r="B22" s="17" t="s">
        <v>28</v>
      </c>
      <c r="C22" s="17" t="s">
        <v>50</v>
      </c>
      <c r="D22" s="16" t="s">
        <v>37</v>
      </c>
      <c r="E22" s="18" t="s">
        <v>51</v>
      </c>
      <c r="F22" s="19" t="s">
        <v>52</v>
      </c>
      <c r="G22" s="20">
        <v>80.914000000000001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8" x14ac:dyDescent="0.2">
      <c r="A23" s="22" t="s">
        <v>40</v>
      </c>
      <c r="E23" s="23" t="s">
        <v>37</v>
      </c>
    </row>
    <row r="24" spans="1:18" x14ac:dyDescent="0.2">
      <c r="A24" s="24" t="s">
        <v>41</v>
      </c>
      <c r="E24" s="25" t="s">
        <v>37</v>
      </c>
    </row>
    <row r="25" spans="1:18" ht="63.75" x14ac:dyDescent="0.2">
      <c r="A25" t="s">
        <v>43</v>
      </c>
      <c r="E25" s="23" t="s">
        <v>53</v>
      </c>
    </row>
    <row r="26" spans="1:18" ht="25.5" x14ac:dyDescent="0.2">
      <c r="A26" s="16" t="s">
        <v>35</v>
      </c>
      <c r="B26" s="17" t="s">
        <v>29</v>
      </c>
      <c r="C26" s="17" t="s">
        <v>54</v>
      </c>
      <c r="D26" s="16" t="s">
        <v>37</v>
      </c>
      <c r="E26" s="18" t="s">
        <v>55</v>
      </c>
      <c r="F26" s="19" t="s">
        <v>56</v>
      </c>
      <c r="G26" s="20">
        <v>15292.8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8" x14ac:dyDescent="0.2">
      <c r="A27" s="22" t="s">
        <v>40</v>
      </c>
      <c r="E27" s="23" t="s">
        <v>37</v>
      </c>
    </row>
    <row r="28" spans="1:18" x14ac:dyDescent="0.2">
      <c r="A28" s="24" t="s">
        <v>41</v>
      </c>
      <c r="E28" s="25" t="s">
        <v>37</v>
      </c>
    </row>
    <row r="29" spans="1:18" ht="25.5" x14ac:dyDescent="0.2">
      <c r="A29" t="s">
        <v>43</v>
      </c>
      <c r="E29" s="23" t="s">
        <v>57</v>
      </c>
    </row>
    <row r="30" spans="1:18" ht="25.5" x14ac:dyDescent="0.2">
      <c r="A30" s="16" t="s">
        <v>35</v>
      </c>
      <c r="B30" s="17" t="s">
        <v>30</v>
      </c>
      <c r="C30" s="17" t="s">
        <v>58</v>
      </c>
      <c r="D30" s="16" t="s">
        <v>37</v>
      </c>
      <c r="E30" s="18" t="s">
        <v>59</v>
      </c>
      <c r="F30" s="19" t="s">
        <v>52</v>
      </c>
      <c r="G30" s="20">
        <v>3.66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8" x14ac:dyDescent="0.2">
      <c r="A31" s="22" t="s">
        <v>40</v>
      </c>
      <c r="E31" s="23" t="s">
        <v>37</v>
      </c>
    </row>
    <row r="32" spans="1:18" x14ac:dyDescent="0.2">
      <c r="A32" s="24" t="s">
        <v>41</v>
      </c>
      <c r="E32" s="25" t="s">
        <v>37</v>
      </c>
    </row>
    <row r="33" spans="1:16" ht="63.75" x14ac:dyDescent="0.2">
      <c r="A33" t="s">
        <v>43</v>
      </c>
      <c r="E33" s="23" t="s">
        <v>60</v>
      </c>
    </row>
    <row r="34" spans="1:16" ht="25.5" x14ac:dyDescent="0.2">
      <c r="A34" s="16" t="s">
        <v>35</v>
      </c>
      <c r="B34" s="17" t="s">
        <v>61</v>
      </c>
      <c r="C34" s="17" t="s">
        <v>62</v>
      </c>
      <c r="D34" s="16" t="s">
        <v>37</v>
      </c>
      <c r="E34" s="18" t="s">
        <v>63</v>
      </c>
      <c r="F34" s="19" t="s">
        <v>52</v>
      </c>
      <c r="G34" s="20">
        <v>3.66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2" t="s">
        <v>40</v>
      </c>
      <c r="E35" s="23" t="s">
        <v>37</v>
      </c>
    </row>
    <row r="36" spans="1:16" x14ac:dyDescent="0.2">
      <c r="A36" s="24" t="s">
        <v>41</v>
      </c>
      <c r="E36" s="25" t="s">
        <v>37</v>
      </c>
    </row>
    <row r="37" spans="1:16" ht="63.75" x14ac:dyDescent="0.2">
      <c r="A37" t="s">
        <v>43</v>
      </c>
      <c r="E37" s="23" t="s">
        <v>53</v>
      </c>
    </row>
    <row r="38" spans="1:16" ht="25.5" x14ac:dyDescent="0.2">
      <c r="A38" s="16" t="s">
        <v>35</v>
      </c>
      <c r="B38" s="17" t="s">
        <v>64</v>
      </c>
      <c r="C38" s="17" t="s">
        <v>65</v>
      </c>
      <c r="D38" s="16" t="s">
        <v>37</v>
      </c>
      <c r="E38" s="18" t="s">
        <v>66</v>
      </c>
      <c r="F38" s="19" t="s">
        <v>56</v>
      </c>
      <c r="G38" s="20">
        <v>966.24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2" t="s">
        <v>40</v>
      </c>
      <c r="E39" s="23" t="s">
        <v>37</v>
      </c>
    </row>
    <row r="40" spans="1:16" x14ac:dyDescent="0.2">
      <c r="A40" s="24" t="s">
        <v>41</v>
      </c>
      <c r="E40" s="25" t="s">
        <v>37</v>
      </c>
    </row>
    <row r="41" spans="1:16" ht="25.5" x14ac:dyDescent="0.2">
      <c r="A41" t="s">
        <v>43</v>
      </c>
      <c r="E41" s="23" t="s">
        <v>57</v>
      </c>
    </row>
    <row r="42" spans="1:16" x14ac:dyDescent="0.2">
      <c r="A42" s="16" t="s">
        <v>35</v>
      </c>
      <c r="B42" s="17" t="s">
        <v>31</v>
      </c>
      <c r="C42" s="17" t="s">
        <v>67</v>
      </c>
      <c r="D42" s="16" t="s">
        <v>37</v>
      </c>
      <c r="E42" s="18" t="s">
        <v>68</v>
      </c>
      <c r="F42" s="19" t="s">
        <v>52</v>
      </c>
      <c r="G42" s="20">
        <v>472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6" x14ac:dyDescent="0.2">
      <c r="A43" s="22" t="s">
        <v>40</v>
      </c>
      <c r="E43" s="23" t="s">
        <v>37</v>
      </c>
    </row>
    <row r="44" spans="1:16" x14ac:dyDescent="0.2">
      <c r="A44" s="24" t="s">
        <v>41</v>
      </c>
      <c r="E44" s="25" t="s">
        <v>37</v>
      </c>
    </row>
    <row r="45" spans="1:16" ht="318.75" x14ac:dyDescent="0.2">
      <c r="A45" t="s">
        <v>43</v>
      </c>
      <c r="E45" s="23" t="s">
        <v>69</v>
      </c>
    </row>
    <row r="46" spans="1:16" x14ac:dyDescent="0.2">
      <c r="A46" s="16" t="s">
        <v>35</v>
      </c>
      <c r="B46" s="17" t="s">
        <v>32</v>
      </c>
      <c r="C46" s="17" t="s">
        <v>70</v>
      </c>
      <c r="D46" s="16" t="s">
        <v>37</v>
      </c>
      <c r="E46" s="18" t="s">
        <v>71</v>
      </c>
      <c r="F46" s="19" t="s">
        <v>72</v>
      </c>
      <c r="G46" s="20">
        <v>78</v>
      </c>
      <c r="H46" s="21">
        <v>0</v>
      </c>
      <c r="I46" s="21">
        <f>ROUND(ROUND(H46,2)*ROUND(G46,3),2)</f>
        <v>0</v>
      </c>
      <c r="O46">
        <f>(I46*21)/100</f>
        <v>0</v>
      </c>
      <c r="P46" t="s">
        <v>10</v>
      </c>
    </row>
    <row r="47" spans="1:16" x14ac:dyDescent="0.2">
      <c r="A47" s="22" t="s">
        <v>40</v>
      </c>
      <c r="E47" s="23" t="s">
        <v>37</v>
      </c>
    </row>
    <row r="48" spans="1:16" x14ac:dyDescent="0.2">
      <c r="A48" s="24" t="s">
        <v>41</v>
      </c>
      <c r="E48" s="25" t="s">
        <v>37</v>
      </c>
    </row>
    <row r="49" spans="1:18" ht="25.5" x14ac:dyDescent="0.2">
      <c r="A49" t="s">
        <v>43</v>
      </c>
      <c r="E49" s="23" t="s">
        <v>73</v>
      </c>
    </row>
    <row r="50" spans="1:18" x14ac:dyDescent="0.2">
      <c r="A50" s="16" t="s">
        <v>35</v>
      </c>
      <c r="B50" s="17" t="s">
        <v>74</v>
      </c>
      <c r="C50" s="17" t="s">
        <v>75</v>
      </c>
      <c r="D50" s="16" t="s">
        <v>37</v>
      </c>
      <c r="E50" s="18" t="s">
        <v>76</v>
      </c>
      <c r="F50" s="19" t="s">
        <v>52</v>
      </c>
      <c r="G50" s="20">
        <v>377.6</v>
      </c>
      <c r="H50" s="21">
        <v>0</v>
      </c>
      <c r="I50" s="21">
        <f>ROUND(ROUND(H50,2)*ROUND(G50,3),2)</f>
        <v>0</v>
      </c>
      <c r="O50">
        <f>(I50*21)/100</f>
        <v>0</v>
      </c>
      <c r="P50" t="s">
        <v>10</v>
      </c>
    </row>
    <row r="51" spans="1:18" x14ac:dyDescent="0.2">
      <c r="A51" s="22" t="s">
        <v>40</v>
      </c>
      <c r="E51" s="23" t="s">
        <v>37</v>
      </c>
    </row>
    <row r="52" spans="1:18" x14ac:dyDescent="0.2">
      <c r="A52" s="24" t="s">
        <v>41</v>
      </c>
      <c r="E52" s="25" t="s">
        <v>77</v>
      </c>
    </row>
    <row r="53" spans="1:18" ht="229.5" x14ac:dyDescent="0.2">
      <c r="A53" t="s">
        <v>43</v>
      </c>
      <c r="E53" s="23" t="s">
        <v>78</v>
      </c>
    </row>
    <row r="54" spans="1:18" x14ac:dyDescent="0.2">
      <c r="A54" s="16" t="s">
        <v>35</v>
      </c>
      <c r="B54" s="17" t="s">
        <v>79</v>
      </c>
      <c r="C54" s="17" t="s">
        <v>80</v>
      </c>
      <c r="D54" s="16" t="s">
        <v>37</v>
      </c>
      <c r="E54" s="18" t="s">
        <v>81</v>
      </c>
      <c r="F54" s="19" t="s">
        <v>82</v>
      </c>
      <c r="G54" s="20">
        <v>1656</v>
      </c>
      <c r="H54" s="21">
        <v>0</v>
      </c>
      <c r="I54" s="21">
        <f>ROUND(ROUND(H54,2)*ROUND(G54,3),2)</f>
        <v>0</v>
      </c>
      <c r="O54">
        <f>(I54*21)/100</f>
        <v>0</v>
      </c>
      <c r="P54" t="s">
        <v>10</v>
      </c>
    </row>
    <row r="55" spans="1:18" x14ac:dyDescent="0.2">
      <c r="A55" s="22" t="s">
        <v>40</v>
      </c>
      <c r="E55" s="23" t="s">
        <v>37</v>
      </c>
    </row>
    <row r="56" spans="1:18" x14ac:dyDescent="0.2">
      <c r="A56" s="24" t="s">
        <v>41</v>
      </c>
      <c r="E56" s="25" t="s">
        <v>83</v>
      </c>
    </row>
    <row r="57" spans="1:18" ht="38.25" x14ac:dyDescent="0.2">
      <c r="A57" t="s">
        <v>43</v>
      </c>
      <c r="E57" s="23" t="s">
        <v>84</v>
      </c>
    </row>
    <row r="58" spans="1:18" ht="12.75" customHeight="1" x14ac:dyDescent="0.2">
      <c r="A58" s="3" t="s">
        <v>33</v>
      </c>
      <c r="B58" s="3"/>
      <c r="C58" s="26" t="s">
        <v>29</v>
      </c>
      <c r="D58" s="3"/>
      <c r="E58" s="14" t="s">
        <v>85</v>
      </c>
      <c r="F58" s="3"/>
      <c r="G58" s="3"/>
      <c r="H58" s="3"/>
      <c r="I58" s="27">
        <f>0+Q58</f>
        <v>0</v>
      </c>
      <c r="O58">
        <f>0+R58</f>
        <v>0</v>
      </c>
      <c r="Q58">
        <f>0+I59+I63+I67+I71</f>
        <v>0</v>
      </c>
      <c r="R58">
        <f>0+O59+O63+O67+O71</f>
        <v>0</v>
      </c>
    </row>
    <row r="59" spans="1:18" x14ac:dyDescent="0.2">
      <c r="A59" s="16" t="s">
        <v>35</v>
      </c>
      <c r="B59" s="17" t="s">
        <v>86</v>
      </c>
      <c r="C59" s="17" t="s">
        <v>87</v>
      </c>
      <c r="D59" s="16" t="s">
        <v>37</v>
      </c>
      <c r="E59" s="18" t="s">
        <v>88</v>
      </c>
      <c r="F59" s="19" t="s">
        <v>52</v>
      </c>
      <c r="G59" s="20">
        <v>2</v>
      </c>
      <c r="H59" s="21">
        <v>0</v>
      </c>
      <c r="I59" s="21">
        <f>ROUND(ROUND(H59,2)*ROUND(G59,3),2)</f>
        <v>0</v>
      </c>
      <c r="O59">
        <f>(I59*21)/100</f>
        <v>0</v>
      </c>
      <c r="P59" t="s">
        <v>10</v>
      </c>
    </row>
    <row r="60" spans="1:18" x14ac:dyDescent="0.2">
      <c r="A60" s="22" t="s">
        <v>40</v>
      </c>
      <c r="E60" s="23" t="s">
        <v>37</v>
      </c>
    </row>
    <row r="61" spans="1:18" x14ac:dyDescent="0.2">
      <c r="A61" s="24" t="s">
        <v>41</v>
      </c>
      <c r="E61" s="25" t="s">
        <v>37</v>
      </c>
    </row>
    <row r="62" spans="1:18" ht="102" x14ac:dyDescent="0.2">
      <c r="A62" t="s">
        <v>43</v>
      </c>
      <c r="E62" s="23" t="s">
        <v>89</v>
      </c>
    </row>
    <row r="63" spans="1:18" x14ac:dyDescent="0.2">
      <c r="A63" s="16" t="s">
        <v>35</v>
      </c>
      <c r="B63" s="17" t="s">
        <v>90</v>
      </c>
      <c r="C63" s="17" t="s">
        <v>91</v>
      </c>
      <c r="D63" s="16" t="s">
        <v>37</v>
      </c>
      <c r="E63" s="18" t="s">
        <v>92</v>
      </c>
      <c r="F63" s="19" t="s">
        <v>93</v>
      </c>
      <c r="G63" s="20">
        <v>3</v>
      </c>
      <c r="H63" s="21">
        <v>0</v>
      </c>
      <c r="I63" s="21">
        <f>ROUND(ROUND(H63,2)*ROUND(G63,3),2)</f>
        <v>0</v>
      </c>
      <c r="O63">
        <f>(I63*21)/100</f>
        <v>0</v>
      </c>
      <c r="P63" t="s">
        <v>10</v>
      </c>
    </row>
    <row r="64" spans="1:18" x14ac:dyDescent="0.2">
      <c r="A64" s="22" t="s">
        <v>40</v>
      </c>
      <c r="E64" s="23" t="s">
        <v>37</v>
      </c>
    </row>
    <row r="65" spans="1:18" x14ac:dyDescent="0.2">
      <c r="A65" s="24" t="s">
        <v>41</v>
      </c>
      <c r="E65" s="25" t="s">
        <v>37</v>
      </c>
    </row>
    <row r="66" spans="1:18" ht="140.25" x14ac:dyDescent="0.2">
      <c r="A66" t="s">
        <v>43</v>
      </c>
      <c r="E66" s="23" t="s">
        <v>94</v>
      </c>
    </row>
    <row r="67" spans="1:18" x14ac:dyDescent="0.2">
      <c r="A67" s="16" t="s">
        <v>35</v>
      </c>
      <c r="B67" s="17" t="s">
        <v>95</v>
      </c>
      <c r="C67" s="17" t="s">
        <v>96</v>
      </c>
      <c r="D67" s="16" t="s">
        <v>37</v>
      </c>
      <c r="E67" s="18" t="s">
        <v>97</v>
      </c>
      <c r="F67" s="19" t="s">
        <v>82</v>
      </c>
      <c r="G67" s="20">
        <v>24.4</v>
      </c>
      <c r="H67" s="21">
        <v>0</v>
      </c>
      <c r="I67" s="21">
        <f>ROUND(ROUND(H67,2)*ROUND(G67,3),2)</f>
        <v>0</v>
      </c>
      <c r="O67">
        <f>(I67*21)/100</f>
        <v>0</v>
      </c>
      <c r="P67" t="s">
        <v>10</v>
      </c>
    </row>
    <row r="68" spans="1:18" x14ac:dyDescent="0.2">
      <c r="A68" s="22" t="s">
        <v>40</v>
      </c>
      <c r="E68" s="23" t="s">
        <v>37</v>
      </c>
    </row>
    <row r="69" spans="1:18" x14ac:dyDescent="0.2">
      <c r="A69" s="24" t="s">
        <v>41</v>
      </c>
      <c r="E69" s="25" t="s">
        <v>37</v>
      </c>
    </row>
    <row r="70" spans="1:18" ht="102" x14ac:dyDescent="0.2">
      <c r="A70" t="s">
        <v>43</v>
      </c>
      <c r="E70" s="23" t="s">
        <v>98</v>
      </c>
    </row>
    <row r="71" spans="1:18" x14ac:dyDescent="0.2">
      <c r="A71" s="16" t="s">
        <v>35</v>
      </c>
      <c r="B71" s="17" t="s">
        <v>99</v>
      </c>
      <c r="C71" s="17" t="s">
        <v>100</v>
      </c>
      <c r="D71" s="16" t="s">
        <v>37</v>
      </c>
      <c r="E71" s="18" t="s">
        <v>101</v>
      </c>
      <c r="F71" s="19" t="s">
        <v>82</v>
      </c>
      <c r="G71" s="20">
        <v>24.4</v>
      </c>
      <c r="H71" s="21">
        <v>0</v>
      </c>
      <c r="I71" s="21">
        <f>ROUND(ROUND(H71,2)*ROUND(G71,3),2)</f>
        <v>0</v>
      </c>
      <c r="O71">
        <f>(I71*21)/100</f>
        <v>0</v>
      </c>
      <c r="P71" t="s">
        <v>10</v>
      </c>
    </row>
    <row r="72" spans="1:18" x14ac:dyDescent="0.2">
      <c r="A72" s="22" t="s">
        <v>40</v>
      </c>
      <c r="E72" s="23" t="s">
        <v>37</v>
      </c>
    </row>
    <row r="73" spans="1:18" x14ac:dyDescent="0.2">
      <c r="A73" s="24" t="s">
        <v>41</v>
      </c>
      <c r="E73" s="25" t="s">
        <v>37</v>
      </c>
    </row>
    <row r="74" spans="1:18" ht="140.25" x14ac:dyDescent="0.2">
      <c r="A74" t="s">
        <v>43</v>
      </c>
      <c r="E74" s="23" t="s">
        <v>102</v>
      </c>
    </row>
    <row r="75" spans="1:18" ht="12.75" customHeight="1" x14ac:dyDescent="0.2">
      <c r="A75" s="3" t="s">
        <v>33</v>
      </c>
      <c r="B75" s="3"/>
      <c r="C75" s="26" t="s">
        <v>61</v>
      </c>
      <c r="D75" s="3"/>
      <c r="E75" s="14" t="s">
        <v>103</v>
      </c>
      <c r="F75" s="3"/>
      <c r="G75" s="3"/>
      <c r="H75" s="3"/>
      <c r="I75" s="27">
        <f>0+Q75</f>
        <v>0</v>
      </c>
      <c r="O75">
        <f>0+R75</f>
        <v>0</v>
      </c>
      <c r="Q75">
        <f>0+I76+I80+I84+I88+I92+I96+I100+I104+I108+I112+I116+I120+I124+I128+I132+I136+I140+I144+I148+I152+I156+I160+I164+I168</f>
        <v>0</v>
      </c>
      <c r="R75">
        <f>0+O76+O80+O84+O88+O92+O96+O100+O104+O108+O112+O116+O120+O124+O128+O132+O136+O140+O144+O148+O152+O156+O160+O164+O168</f>
        <v>0</v>
      </c>
    </row>
    <row r="76" spans="1:18" x14ac:dyDescent="0.2">
      <c r="A76" s="16" t="s">
        <v>35</v>
      </c>
      <c r="B76" s="17" t="s">
        <v>104</v>
      </c>
      <c r="C76" s="17" t="s">
        <v>105</v>
      </c>
      <c r="D76" s="16" t="s">
        <v>37</v>
      </c>
      <c r="E76" s="18" t="s">
        <v>106</v>
      </c>
      <c r="F76" s="19" t="s">
        <v>72</v>
      </c>
      <c r="G76" s="20">
        <v>535</v>
      </c>
      <c r="H76" s="21">
        <v>0</v>
      </c>
      <c r="I76" s="21">
        <f>ROUND(ROUND(H76,2)*ROUND(G76,3),2)</f>
        <v>0</v>
      </c>
      <c r="O76">
        <f>(I76*21)/100</f>
        <v>0</v>
      </c>
      <c r="P76" t="s">
        <v>10</v>
      </c>
    </row>
    <row r="77" spans="1:18" x14ac:dyDescent="0.2">
      <c r="A77" s="22" t="s">
        <v>40</v>
      </c>
      <c r="E77" s="23" t="s">
        <v>37</v>
      </c>
    </row>
    <row r="78" spans="1:18" x14ac:dyDescent="0.2">
      <c r="A78" s="24" t="s">
        <v>41</v>
      </c>
      <c r="E78" s="25" t="s">
        <v>37</v>
      </c>
    </row>
    <row r="79" spans="1:18" ht="114.75" x14ac:dyDescent="0.2">
      <c r="A79" t="s">
        <v>43</v>
      </c>
      <c r="E79" s="23" t="s">
        <v>107</v>
      </c>
    </row>
    <row r="80" spans="1:18" x14ac:dyDescent="0.2">
      <c r="A80" s="16" t="s">
        <v>35</v>
      </c>
      <c r="B80" s="17" t="s">
        <v>108</v>
      </c>
      <c r="C80" s="17" t="s">
        <v>109</v>
      </c>
      <c r="D80" s="16" t="s">
        <v>37</v>
      </c>
      <c r="E80" s="18" t="s">
        <v>110</v>
      </c>
      <c r="F80" s="19" t="s">
        <v>72</v>
      </c>
      <c r="G80" s="20">
        <v>46</v>
      </c>
      <c r="H80" s="21">
        <v>0</v>
      </c>
      <c r="I80" s="21">
        <f>ROUND(ROUND(H80,2)*ROUND(G80,3),2)</f>
        <v>0</v>
      </c>
      <c r="O80">
        <f>(I80*21)/100</f>
        <v>0</v>
      </c>
      <c r="P80" t="s">
        <v>10</v>
      </c>
    </row>
    <row r="81" spans="1:16" x14ac:dyDescent="0.2">
      <c r="A81" s="22" t="s">
        <v>40</v>
      </c>
      <c r="E81" s="23" t="s">
        <v>37</v>
      </c>
    </row>
    <row r="82" spans="1:16" x14ac:dyDescent="0.2">
      <c r="A82" s="24" t="s">
        <v>41</v>
      </c>
      <c r="E82" s="25" t="s">
        <v>111</v>
      </c>
    </row>
    <row r="83" spans="1:16" ht="102" x14ac:dyDescent="0.2">
      <c r="A83" t="s">
        <v>43</v>
      </c>
      <c r="E83" s="23" t="s">
        <v>112</v>
      </c>
    </row>
    <row r="84" spans="1:16" x14ac:dyDescent="0.2">
      <c r="A84" s="16" t="s">
        <v>35</v>
      </c>
      <c r="B84" s="17" t="s">
        <v>113</v>
      </c>
      <c r="C84" s="17" t="s">
        <v>114</v>
      </c>
      <c r="D84" s="16" t="s">
        <v>37</v>
      </c>
      <c r="E84" s="18" t="s">
        <v>115</v>
      </c>
      <c r="F84" s="19" t="s">
        <v>72</v>
      </c>
      <c r="G84" s="20">
        <v>40</v>
      </c>
      <c r="H84" s="21">
        <v>0</v>
      </c>
      <c r="I84" s="21">
        <f>ROUND(ROUND(H84,2)*ROUND(G84,3),2)</f>
        <v>0</v>
      </c>
      <c r="O84">
        <f>(I84*21)/100</f>
        <v>0</v>
      </c>
      <c r="P84" t="s">
        <v>10</v>
      </c>
    </row>
    <row r="85" spans="1:16" x14ac:dyDescent="0.2">
      <c r="A85" s="22" t="s">
        <v>40</v>
      </c>
      <c r="E85" s="23" t="s">
        <v>37</v>
      </c>
    </row>
    <row r="86" spans="1:16" x14ac:dyDescent="0.2">
      <c r="A86" s="24" t="s">
        <v>41</v>
      </c>
      <c r="E86" s="25" t="s">
        <v>37</v>
      </c>
    </row>
    <row r="87" spans="1:16" ht="102" x14ac:dyDescent="0.2">
      <c r="A87" t="s">
        <v>43</v>
      </c>
      <c r="E87" s="23" t="s">
        <v>112</v>
      </c>
    </row>
    <row r="88" spans="1:16" x14ac:dyDescent="0.2">
      <c r="A88" s="16" t="s">
        <v>35</v>
      </c>
      <c r="B88" s="17" t="s">
        <v>116</v>
      </c>
      <c r="C88" s="17" t="s">
        <v>117</v>
      </c>
      <c r="D88" s="16" t="s">
        <v>37</v>
      </c>
      <c r="E88" s="18" t="s">
        <v>118</v>
      </c>
      <c r="F88" s="19" t="s">
        <v>72</v>
      </c>
      <c r="G88" s="20">
        <v>175</v>
      </c>
      <c r="H88" s="21">
        <v>0</v>
      </c>
      <c r="I88" s="21">
        <f>ROUND(ROUND(H88,2)*ROUND(G88,3),2)</f>
        <v>0</v>
      </c>
      <c r="O88">
        <f>(I88*21)/100</f>
        <v>0</v>
      </c>
      <c r="P88" t="s">
        <v>10</v>
      </c>
    </row>
    <row r="89" spans="1:16" x14ac:dyDescent="0.2">
      <c r="A89" s="22" t="s">
        <v>40</v>
      </c>
      <c r="E89" s="23" t="s">
        <v>37</v>
      </c>
    </row>
    <row r="90" spans="1:16" x14ac:dyDescent="0.2">
      <c r="A90" s="24" t="s">
        <v>41</v>
      </c>
      <c r="E90" s="25" t="s">
        <v>37</v>
      </c>
    </row>
    <row r="91" spans="1:16" ht="102" x14ac:dyDescent="0.2">
      <c r="A91" t="s">
        <v>43</v>
      </c>
      <c r="E91" s="23" t="s">
        <v>112</v>
      </c>
    </row>
    <row r="92" spans="1:16" x14ac:dyDescent="0.2">
      <c r="A92" s="16" t="s">
        <v>35</v>
      </c>
      <c r="B92" s="17" t="s">
        <v>119</v>
      </c>
      <c r="C92" s="17" t="s">
        <v>120</v>
      </c>
      <c r="D92" s="16" t="s">
        <v>37</v>
      </c>
      <c r="E92" s="18" t="s">
        <v>121</v>
      </c>
      <c r="F92" s="19" t="s">
        <v>72</v>
      </c>
      <c r="G92" s="20">
        <v>1230</v>
      </c>
      <c r="H92" s="21">
        <v>0</v>
      </c>
      <c r="I92" s="21">
        <f>ROUND(ROUND(H92,2)*ROUND(G92,3),2)</f>
        <v>0</v>
      </c>
      <c r="O92">
        <f>(I92*21)/100</f>
        <v>0</v>
      </c>
      <c r="P92" t="s">
        <v>10</v>
      </c>
    </row>
    <row r="93" spans="1:16" x14ac:dyDescent="0.2">
      <c r="A93" s="22" t="s">
        <v>40</v>
      </c>
      <c r="E93" s="23" t="s">
        <v>37</v>
      </c>
    </row>
    <row r="94" spans="1:16" x14ac:dyDescent="0.2">
      <c r="A94" s="24" t="s">
        <v>41</v>
      </c>
      <c r="E94" s="25" t="s">
        <v>37</v>
      </c>
    </row>
    <row r="95" spans="1:16" ht="140.25" x14ac:dyDescent="0.2">
      <c r="A95" t="s">
        <v>43</v>
      </c>
      <c r="E95" s="23" t="s">
        <v>122</v>
      </c>
    </row>
    <row r="96" spans="1:16" ht="25.5" x14ac:dyDescent="0.2">
      <c r="A96" s="16" t="s">
        <v>35</v>
      </c>
      <c r="B96" s="17" t="s">
        <v>123</v>
      </c>
      <c r="C96" s="17" t="s">
        <v>124</v>
      </c>
      <c r="D96" s="16" t="s">
        <v>37</v>
      </c>
      <c r="E96" s="18" t="s">
        <v>125</v>
      </c>
      <c r="F96" s="19" t="s">
        <v>93</v>
      </c>
      <c r="G96" s="20">
        <v>10</v>
      </c>
      <c r="H96" s="21">
        <v>0</v>
      </c>
      <c r="I96" s="21">
        <f>ROUND(ROUND(H96,2)*ROUND(G96,3),2)</f>
        <v>0</v>
      </c>
      <c r="O96">
        <f>(I96*21)/100</f>
        <v>0</v>
      </c>
      <c r="P96" t="s">
        <v>10</v>
      </c>
    </row>
    <row r="97" spans="1:16" x14ac:dyDescent="0.2">
      <c r="A97" s="22" t="s">
        <v>40</v>
      </c>
      <c r="E97" s="23" t="s">
        <v>37</v>
      </c>
    </row>
    <row r="98" spans="1:16" x14ac:dyDescent="0.2">
      <c r="A98" s="24" t="s">
        <v>41</v>
      </c>
      <c r="E98" s="25" t="s">
        <v>37</v>
      </c>
    </row>
    <row r="99" spans="1:16" ht="114.75" x14ac:dyDescent="0.2">
      <c r="A99" t="s">
        <v>43</v>
      </c>
      <c r="E99" s="23" t="s">
        <v>107</v>
      </c>
    </row>
    <row r="100" spans="1:16" x14ac:dyDescent="0.2">
      <c r="A100" s="16" t="s">
        <v>35</v>
      </c>
      <c r="B100" s="17" t="s">
        <v>126</v>
      </c>
      <c r="C100" s="17" t="s">
        <v>127</v>
      </c>
      <c r="D100" s="16" t="s">
        <v>37</v>
      </c>
      <c r="E100" s="18" t="s">
        <v>128</v>
      </c>
      <c r="F100" s="19" t="s">
        <v>72</v>
      </c>
      <c r="G100" s="20">
        <v>20</v>
      </c>
      <c r="H100" s="21">
        <v>0</v>
      </c>
      <c r="I100" s="21">
        <f>ROUND(ROUND(H100,2)*ROUND(G100,3),2)</f>
        <v>0</v>
      </c>
      <c r="O100">
        <f>(I100*21)/100</f>
        <v>0</v>
      </c>
      <c r="P100" t="s">
        <v>10</v>
      </c>
    </row>
    <row r="101" spans="1:16" x14ac:dyDescent="0.2">
      <c r="A101" s="22" t="s">
        <v>40</v>
      </c>
      <c r="E101" s="23" t="s">
        <v>37</v>
      </c>
    </row>
    <row r="102" spans="1:16" x14ac:dyDescent="0.2">
      <c r="A102" s="24" t="s">
        <v>41</v>
      </c>
      <c r="E102" s="25" t="s">
        <v>129</v>
      </c>
    </row>
    <row r="103" spans="1:16" ht="89.25" x14ac:dyDescent="0.2">
      <c r="A103" t="s">
        <v>43</v>
      </c>
      <c r="E103" s="23" t="s">
        <v>130</v>
      </c>
    </row>
    <row r="104" spans="1:16" x14ac:dyDescent="0.2">
      <c r="A104" s="16" t="s">
        <v>35</v>
      </c>
      <c r="B104" s="17" t="s">
        <v>131</v>
      </c>
      <c r="C104" s="17" t="s">
        <v>132</v>
      </c>
      <c r="D104" s="16" t="s">
        <v>37</v>
      </c>
      <c r="E104" s="18" t="s">
        <v>133</v>
      </c>
      <c r="F104" s="19" t="s">
        <v>72</v>
      </c>
      <c r="G104" s="20">
        <v>23</v>
      </c>
      <c r="H104" s="21">
        <v>0</v>
      </c>
      <c r="I104" s="21">
        <f>ROUND(ROUND(H104,2)*ROUND(G104,3),2)</f>
        <v>0</v>
      </c>
      <c r="O104">
        <f>(I104*21)/100</f>
        <v>0</v>
      </c>
      <c r="P104" t="s">
        <v>10</v>
      </c>
    </row>
    <row r="105" spans="1:16" x14ac:dyDescent="0.2">
      <c r="A105" s="22" t="s">
        <v>40</v>
      </c>
      <c r="E105" s="23" t="s">
        <v>37</v>
      </c>
    </row>
    <row r="106" spans="1:16" x14ac:dyDescent="0.2">
      <c r="A106" s="24" t="s">
        <v>41</v>
      </c>
      <c r="E106" s="25" t="s">
        <v>134</v>
      </c>
    </row>
    <row r="107" spans="1:16" ht="89.25" x14ac:dyDescent="0.2">
      <c r="A107" t="s">
        <v>43</v>
      </c>
      <c r="E107" s="23" t="s">
        <v>130</v>
      </c>
    </row>
    <row r="108" spans="1:16" x14ac:dyDescent="0.2">
      <c r="A108" s="16" t="s">
        <v>35</v>
      </c>
      <c r="B108" s="17" t="s">
        <v>135</v>
      </c>
      <c r="C108" s="17" t="s">
        <v>136</v>
      </c>
      <c r="D108" s="16" t="s">
        <v>37</v>
      </c>
      <c r="E108" s="18" t="s">
        <v>137</v>
      </c>
      <c r="F108" s="19" t="s">
        <v>72</v>
      </c>
      <c r="G108" s="20">
        <v>11667</v>
      </c>
      <c r="H108" s="21">
        <v>0</v>
      </c>
      <c r="I108" s="21">
        <f>ROUND(ROUND(H108,2)*ROUND(G108,3),2)</f>
        <v>0</v>
      </c>
      <c r="O108">
        <f>(I108*21)/100</f>
        <v>0</v>
      </c>
      <c r="P108" t="s">
        <v>10</v>
      </c>
    </row>
    <row r="109" spans="1:16" x14ac:dyDescent="0.2">
      <c r="A109" s="22" t="s">
        <v>40</v>
      </c>
      <c r="E109" s="23" t="s">
        <v>37</v>
      </c>
    </row>
    <row r="110" spans="1:16" x14ac:dyDescent="0.2">
      <c r="A110" s="24" t="s">
        <v>41</v>
      </c>
      <c r="E110" s="25" t="s">
        <v>138</v>
      </c>
    </row>
    <row r="111" spans="1:16" ht="89.25" x14ac:dyDescent="0.2">
      <c r="A111" t="s">
        <v>43</v>
      </c>
      <c r="E111" s="23" t="s">
        <v>130</v>
      </c>
    </row>
    <row r="112" spans="1:16" ht="25.5" x14ac:dyDescent="0.2">
      <c r="A112" s="16" t="s">
        <v>35</v>
      </c>
      <c r="B112" s="17" t="s">
        <v>139</v>
      </c>
      <c r="C112" s="17" t="s">
        <v>140</v>
      </c>
      <c r="D112" s="16" t="s">
        <v>37</v>
      </c>
      <c r="E112" s="18" t="s">
        <v>141</v>
      </c>
      <c r="F112" s="19" t="s">
        <v>93</v>
      </c>
      <c r="G112" s="20">
        <v>96</v>
      </c>
      <c r="H112" s="21">
        <v>0</v>
      </c>
      <c r="I112" s="21">
        <f>ROUND(ROUND(H112,2)*ROUND(G112,3),2)</f>
        <v>0</v>
      </c>
      <c r="O112">
        <f>(I112*21)/100</f>
        <v>0</v>
      </c>
      <c r="P112" t="s">
        <v>10</v>
      </c>
    </row>
    <row r="113" spans="1:16" x14ac:dyDescent="0.2">
      <c r="A113" s="22" t="s">
        <v>40</v>
      </c>
      <c r="E113" s="23" t="s">
        <v>37</v>
      </c>
    </row>
    <row r="114" spans="1:16" x14ac:dyDescent="0.2">
      <c r="A114" s="24" t="s">
        <v>41</v>
      </c>
      <c r="E114" s="25" t="s">
        <v>37</v>
      </c>
    </row>
    <row r="115" spans="1:16" ht="102" x14ac:dyDescent="0.2">
      <c r="A115" t="s">
        <v>43</v>
      </c>
      <c r="E115" s="23" t="s">
        <v>142</v>
      </c>
    </row>
    <row r="116" spans="1:16" x14ac:dyDescent="0.2">
      <c r="A116" s="16" t="s">
        <v>35</v>
      </c>
      <c r="B116" s="17" t="s">
        <v>143</v>
      </c>
      <c r="C116" s="17" t="s">
        <v>144</v>
      </c>
      <c r="D116" s="16" t="s">
        <v>37</v>
      </c>
      <c r="E116" s="18" t="s">
        <v>145</v>
      </c>
      <c r="F116" s="19" t="s">
        <v>93</v>
      </c>
      <c r="G116" s="20">
        <v>36</v>
      </c>
      <c r="H116" s="21">
        <v>0</v>
      </c>
      <c r="I116" s="21">
        <f>ROUND(ROUND(H116,2)*ROUND(G116,3),2)</f>
        <v>0</v>
      </c>
      <c r="O116">
        <f>(I116*21)/100</f>
        <v>0</v>
      </c>
      <c r="P116" t="s">
        <v>10</v>
      </c>
    </row>
    <row r="117" spans="1:16" x14ac:dyDescent="0.2">
      <c r="A117" s="22" t="s">
        <v>40</v>
      </c>
      <c r="E117" s="23" t="s">
        <v>37</v>
      </c>
    </row>
    <row r="118" spans="1:16" x14ac:dyDescent="0.2">
      <c r="A118" s="24" t="s">
        <v>41</v>
      </c>
      <c r="E118" s="25" t="s">
        <v>37</v>
      </c>
    </row>
    <row r="119" spans="1:16" ht="102" x14ac:dyDescent="0.2">
      <c r="A119" t="s">
        <v>43</v>
      </c>
      <c r="E119" s="23" t="s">
        <v>142</v>
      </c>
    </row>
    <row r="120" spans="1:16" x14ac:dyDescent="0.2">
      <c r="A120" s="16" t="s">
        <v>35</v>
      </c>
      <c r="B120" s="17" t="s">
        <v>146</v>
      </c>
      <c r="C120" s="17" t="s">
        <v>147</v>
      </c>
      <c r="D120" s="16" t="s">
        <v>37</v>
      </c>
      <c r="E120" s="18" t="s">
        <v>148</v>
      </c>
      <c r="F120" s="19" t="s">
        <v>72</v>
      </c>
      <c r="G120" s="20">
        <v>2257</v>
      </c>
      <c r="H120" s="21">
        <v>0</v>
      </c>
      <c r="I120" s="21">
        <f>ROUND(ROUND(H120,2)*ROUND(G120,3),2)</f>
        <v>0</v>
      </c>
      <c r="O120">
        <f>(I120*21)/100</f>
        <v>0</v>
      </c>
      <c r="P120" t="s">
        <v>10</v>
      </c>
    </row>
    <row r="121" spans="1:16" x14ac:dyDescent="0.2">
      <c r="A121" s="22" t="s">
        <v>40</v>
      </c>
      <c r="E121" s="23" t="s">
        <v>37</v>
      </c>
    </row>
    <row r="122" spans="1:16" x14ac:dyDescent="0.2">
      <c r="A122" s="24" t="s">
        <v>41</v>
      </c>
      <c r="E122" s="25" t="s">
        <v>37</v>
      </c>
    </row>
    <row r="123" spans="1:16" ht="76.5" x14ac:dyDescent="0.2">
      <c r="A123" t="s">
        <v>43</v>
      </c>
      <c r="E123" s="23" t="s">
        <v>149</v>
      </c>
    </row>
    <row r="124" spans="1:16" x14ac:dyDescent="0.2">
      <c r="A124" s="16" t="s">
        <v>35</v>
      </c>
      <c r="B124" s="17" t="s">
        <v>150</v>
      </c>
      <c r="C124" s="17" t="s">
        <v>151</v>
      </c>
      <c r="D124" s="16" t="s">
        <v>37</v>
      </c>
      <c r="E124" s="18" t="s">
        <v>152</v>
      </c>
      <c r="F124" s="19" t="s">
        <v>93</v>
      </c>
      <c r="G124" s="20">
        <v>50</v>
      </c>
      <c r="H124" s="21">
        <v>0</v>
      </c>
      <c r="I124" s="21">
        <f>ROUND(ROUND(H124,2)*ROUND(G124,3),2)</f>
        <v>0</v>
      </c>
      <c r="O124">
        <f>(I124*21)/100</f>
        <v>0</v>
      </c>
      <c r="P124" t="s">
        <v>10</v>
      </c>
    </row>
    <row r="125" spans="1:16" x14ac:dyDescent="0.2">
      <c r="A125" s="22" t="s">
        <v>40</v>
      </c>
      <c r="E125" s="23" t="s">
        <v>37</v>
      </c>
    </row>
    <row r="126" spans="1:16" x14ac:dyDescent="0.2">
      <c r="A126" s="24" t="s">
        <v>41</v>
      </c>
      <c r="E126" s="25" t="s">
        <v>37</v>
      </c>
    </row>
    <row r="127" spans="1:16" ht="89.25" x14ac:dyDescent="0.2">
      <c r="A127" t="s">
        <v>43</v>
      </c>
      <c r="E127" s="23" t="s">
        <v>153</v>
      </c>
    </row>
    <row r="128" spans="1:16" x14ac:dyDescent="0.2">
      <c r="A128" s="16" t="s">
        <v>35</v>
      </c>
      <c r="B128" s="17" t="s">
        <v>154</v>
      </c>
      <c r="C128" s="17" t="s">
        <v>155</v>
      </c>
      <c r="D128" s="16" t="s">
        <v>37</v>
      </c>
      <c r="E128" s="18" t="s">
        <v>156</v>
      </c>
      <c r="F128" s="19" t="s">
        <v>72</v>
      </c>
      <c r="G128" s="20">
        <v>100</v>
      </c>
      <c r="H128" s="21">
        <v>0</v>
      </c>
      <c r="I128" s="21">
        <f>ROUND(ROUND(H128,2)*ROUND(G128,3),2)</f>
        <v>0</v>
      </c>
      <c r="O128">
        <f>(I128*21)/100</f>
        <v>0</v>
      </c>
      <c r="P128" t="s">
        <v>10</v>
      </c>
    </row>
    <row r="129" spans="1:16" x14ac:dyDescent="0.2">
      <c r="A129" s="22" t="s">
        <v>40</v>
      </c>
      <c r="E129" s="23" t="s">
        <v>37</v>
      </c>
    </row>
    <row r="130" spans="1:16" x14ac:dyDescent="0.2">
      <c r="A130" s="24" t="s">
        <v>41</v>
      </c>
      <c r="E130" s="25" t="s">
        <v>157</v>
      </c>
    </row>
    <row r="131" spans="1:16" ht="114.75" x14ac:dyDescent="0.2">
      <c r="A131" t="s">
        <v>43</v>
      </c>
      <c r="E131" s="23" t="s">
        <v>158</v>
      </c>
    </row>
    <row r="132" spans="1:16" ht="25.5" x14ac:dyDescent="0.2">
      <c r="A132" s="16" t="s">
        <v>35</v>
      </c>
      <c r="B132" s="17" t="s">
        <v>159</v>
      </c>
      <c r="C132" s="17" t="s">
        <v>160</v>
      </c>
      <c r="D132" s="16" t="s">
        <v>37</v>
      </c>
      <c r="E132" s="18" t="s">
        <v>161</v>
      </c>
      <c r="F132" s="19" t="s">
        <v>93</v>
      </c>
      <c r="G132" s="20">
        <v>1</v>
      </c>
      <c r="H132" s="21">
        <v>0</v>
      </c>
      <c r="I132" s="21">
        <f>ROUND(ROUND(H132,2)*ROUND(G132,3),2)</f>
        <v>0</v>
      </c>
      <c r="O132">
        <f>(I132*21)/100</f>
        <v>0</v>
      </c>
      <c r="P132" t="s">
        <v>10</v>
      </c>
    </row>
    <row r="133" spans="1:16" x14ac:dyDescent="0.2">
      <c r="A133" s="22" t="s">
        <v>40</v>
      </c>
      <c r="E133" s="23" t="s">
        <v>37</v>
      </c>
    </row>
    <row r="134" spans="1:16" x14ac:dyDescent="0.2">
      <c r="A134" s="24" t="s">
        <v>41</v>
      </c>
      <c r="E134" s="25" t="s">
        <v>37</v>
      </c>
    </row>
    <row r="135" spans="1:16" ht="89.25" x14ac:dyDescent="0.2">
      <c r="A135" t="s">
        <v>43</v>
      </c>
      <c r="E135" s="23" t="s">
        <v>162</v>
      </c>
    </row>
    <row r="136" spans="1:16" ht="25.5" x14ac:dyDescent="0.2">
      <c r="A136" s="16" t="s">
        <v>35</v>
      </c>
      <c r="B136" s="17" t="s">
        <v>163</v>
      </c>
      <c r="C136" s="17" t="s">
        <v>164</v>
      </c>
      <c r="D136" s="16" t="s">
        <v>37</v>
      </c>
      <c r="E136" s="18" t="s">
        <v>165</v>
      </c>
      <c r="F136" s="19" t="s">
        <v>93</v>
      </c>
      <c r="G136" s="20">
        <v>1</v>
      </c>
      <c r="H136" s="21">
        <v>0</v>
      </c>
      <c r="I136" s="21">
        <f>ROUND(ROUND(H136,2)*ROUND(G136,3),2)</f>
        <v>0</v>
      </c>
      <c r="O136">
        <f>(I136*21)/100</f>
        <v>0</v>
      </c>
      <c r="P136" t="s">
        <v>10</v>
      </c>
    </row>
    <row r="137" spans="1:16" x14ac:dyDescent="0.2">
      <c r="A137" s="22" t="s">
        <v>40</v>
      </c>
      <c r="E137" s="23" t="s">
        <v>37</v>
      </c>
    </row>
    <row r="138" spans="1:16" x14ac:dyDescent="0.2">
      <c r="A138" s="24" t="s">
        <v>41</v>
      </c>
      <c r="E138" s="25" t="s">
        <v>37</v>
      </c>
    </row>
    <row r="139" spans="1:16" ht="102" x14ac:dyDescent="0.2">
      <c r="A139" t="s">
        <v>43</v>
      </c>
      <c r="E139" s="23" t="s">
        <v>166</v>
      </c>
    </row>
    <row r="140" spans="1:16" ht="38.25" x14ac:dyDescent="0.2">
      <c r="A140" s="16" t="s">
        <v>35</v>
      </c>
      <c r="B140" s="17" t="s">
        <v>167</v>
      </c>
      <c r="C140" s="17" t="s">
        <v>168</v>
      </c>
      <c r="D140" s="16" t="s">
        <v>37</v>
      </c>
      <c r="E140" s="18" t="s">
        <v>169</v>
      </c>
      <c r="F140" s="19" t="s">
        <v>93</v>
      </c>
      <c r="G140" s="20">
        <v>1</v>
      </c>
      <c r="H140" s="21">
        <v>0</v>
      </c>
      <c r="I140" s="21">
        <f>ROUND(ROUND(H140,2)*ROUND(G140,3),2)</f>
        <v>0</v>
      </c>
      <c r="O140">
        <f>(I140*21)/100</f>
        <v>0</v>
      </c>
      <c r="P140" t="s">
        <v>10</v>
      </c>
    </row>
    <row r="141" spans="1:16" x14ac:dyDescent="0.2">
      <c r="A141" s="22" t="s">
        <v>40</v>
      </c>
      <c r="E141" s="23" t="s">
        <v>37</v>
      </c>
    </row>
    <row r="142" spans="1:16" x14ac:dyDescent="0.2">
      <c r="A142" s="24" t="s">
        <v>41</v>
      </c>
      <c r="E142" s="25" t="s">
        <v>37</v>
      </c>
    </row>
    <row r="143" spans="1:16" ht="89.25" x14ac:dyDescent="0.2">
      <c r="A143" t="s">
        <v>43</v>
      </c>
      <c r="E143" s="23" t="s">
        <v>170</v>
      </c>
    </row>
    <row r="144" spans="1:16" ht="25.5" x14ac:dyDescent="0.2">
      <c r="A144" s="16" t="s">
        <v>35</v>
      </c>
      <c r="B144" s="17" t="s">
        <v>171</v>
      </c>
      <c r="C144" s="17" t="s">
        <v>172</v>
      </c>
      <c r="D144" s="16" t="s">
        <v>37</v>
      </c>
      <c r="E144" s="18" t="s">
        <v>173</v>
      </c>
      <c r="F144" s="19" t="s">
        <v>93</v>
      </c>
      <c r="G144" s="20">
        <v>1</v>
      </c>
      <c r="H144" s="21">
        <v>0</v>
      </c>
      <c r="I144" s="21">
        <f>ROUND(ROUND(H144,2)*ROUND(G144,3),2)</f>
        <v>0</v>
      </c>
      <c r="O144">
        <f>(I144*21)/100</f>
        <v>0</v>
      </c>
      <c r="P144" t="s">
        <v>10</v>
      </c>
    </row>
    <row r="145" spans="1:16" x14ac:dyDescent="0.2">
      <c r="A145" s="22" t="s">
        <v>40</v>
      </c>
      <c r="E145" s="23" t="s">
        <v>37</v>
      </c>
    </row>
    <row r="146" spans="1:16" x14ac:dyDescent="0.2">
      <c r="A146" s="24" t="s">
        <v>41</v>
      </c>
      <c r="E146" s="25" t="s">
        <v>37</v>
      </c>
    </row>
    <row r="147" spans="1:16" ht="89.25" x14ac:dyDescent="0.2">
      <c r="A147" t="s">
        <v>43</v>
      </c>
      <c r="E147" s="23" t="s">
        <v>174</v>
      </c>
    </row>
    <row r="148" spans="1:16" x14ac:dyDescent="0.2">
      <c r="A148" s="16" t="s">
        <v>35</v>
      </c>
      <c r="B148" s="17" t="s">
        <v>175</v>
      </c>
      <c r="C148" s="17" t="s">
        <v>176</v>
      </c>
      <c r="D148" s="16" t="s">
        <v>37</v>
      </c>
      <c r="E148" s="18" t="s">
        <v>177</v>
      </c>
      <c r="F148" s="19" t="s">
        <v>93</v>
      </c>
      <c r="G148" s="33">
        <v>1</v>
      </c>
      <c r="H148" s="21">
        <v>0</v>
      </c>
      <c r="I148" s="21">
        <f>ROUND(ROUND(H148,2)*ROUND(G148,3),2)</f>
        <v>0</v>
      </c>
      <c r="O148">
        <f>(I148*21)/100</f>
        <v>0</v>
      </c>
      <c r="P148" t="s">
        <v>10</v>
      </c>
    </row>
    <row r="149" spans="1:16" x14ac:dyDescent="0.2">
      <c r="A149" s="22" t="s">
        <v>40</v>
      </c>
      <c r="E149" s="23" t="s">
        <v>37</v>
      </c>
    </row>
    <row r="150" spans="1:16" x14ac:dyDescent="0.2">
      <c r="A150" s="24" t="s">
        <v>41</v>
      </c>
      <c r="E150" s="25" t="s">
        <v>37</v>
      </c>
    </row>
    <row r="151" spans="1:16" ht="114.75" x14ac:dyDescent="0.2">
      <c r="A151" t="s">
        <v>43</v>
      </c>
      <c r="E151" s="23" t="s">
        <v>178</v>
      </c>
    </row>
    <row r="152" spans="1:16" x14ac:dyDescent="0.2">
      <c r="A152" s="16" t="s">
        <v>35</v>
      </c>
      <c r="B152" s="17" t="s">
        <v>179</v>
      </c>
      <c r="C152" s="17" t="s">
        <v>180</v>
      </c>
      <c r="D152" s="16" t="s">
        <v>37</v>
      </c>
      <c r="E152" s="18" t="s">
        <v>181</v>
      </c>
      <c r="F152" s="19" t="s">
        <v>93</v>
      </c>
      <c r="G152" s="20">
        <v>1</v>
      </c>
      <c r="H152" s="21">
        <v>0</v>
      </c>
      <c r="I152" s="21">
        <f>ROUND(ROUND(H152,2)*ROUND(G152,3),2)</f>
        <v>0</v>
      </c>
      <c r="O152">
        <f>(I152*21)/100</f>
        <v>0</v>
      </c>
      <c r="P152" t="s">
        <v>10</v>
      </c>
    </row>
    <row r="153" spans="1:16" x14ac:dyDescent="0.2">
      <c r="A153" s="22" t="s">
        <v>40</v>
      </c>
      <c r="E153" s="23" t="s">
        <v>37</v>
      </c>
    </row>
    <row r="154" spans="1:16" x14ac:dyDescent="0.2">
      <c r="A154" s="24" t="s">
        <v>41</v>
      </c>
      <c r="E154" s="25" t="s">
        <v>37</v>
      </c>
    </row>
    <row r="155" spans="1:16" ht="114.75" x14ac:dyDescent="0.2">
      <c r="A155" t="s">
        <v>43</v>
      </c>
      <c r="E155" s="23" t="s">
        <v>178</v>
      </c>
    </row>
    <row r="156" spans="1:16" ht="25.5" x14ac:dyDescent="0.2">
      <c r="A156" s="16" t="s">
        <v>35</v>
      </c>
      <c r="B156" s="17" t="s">
        <v>182</v>
      </c>
      <c r="C156" s="17" t="s">
        <v>183</v>
      </c>
      <c r="D156" s="16" t="s">
        <v>37</v>
      </c>
      <c r="E156" s="18" t="s">
        <v>184</v>
      </c>
      <c r="F156" s="19" t="s">
        <v>93</v>
      </c>
      <c r="G156" s="20">
        <v>1</v>
      </c>
      <c r="H156" s="21">
        <v>0</v>
      </c>
      <c r="I156" s="21">
        <f>ROUND(ROUND(H156,2)*ROUND(G156,3),2)</f>
        <v>0</v>
      </c>
      <c r="O156">
        <f>(I156*21)/100</f>
        <v>0</v>
      </c>
      <c r="P156" t="s">
        <v>10</v>
      </c>
    </row>
    <row r="157" spans="1:16" x14ac:dyDescent="0.2">
      <c r="A157" s="22" t="s">
        <v>40</v>
      </c>
      <c r="E157" s="23" t="s">
        <v>37</v>
      </c>
    </row>
    <row r="158" spans="1:16" x14ac:dyDescent="0.2">
      <c r="A158" s="24" t="s">
        <v>41</v>
      </c>
      <c r="E158" s="25" t="s">
        <v>37</v>
      </c>
    </row>
    <row r="159" spans="1:16" ht="114.75" x14ac:dyDescent="0.2">
      <c r="A159" t="s">
        <v>43</v>
      </c>
      <c r="E159" s="23" t="s">
        <v>185</v>
      </c>
    </row>
    <row r="160" spans="1:16" ht="25.5" x14ac:dyDescent="0.2">
      <c r="A160" s="16" t="s">
        <v>35</v>
      </c>
      <c r="B160" s="17" t="s">
        <v>186</v>
      </c>
      <c r="C160" s="17" t="s">
        <v>187</v>
      </c>
      <c r="D160" s="16" t="s">
        <v>37</v>
      </c>
      <c r="E160" s="18" t="s">
        <v>188</v>
      </c>
      <c r="F160" s="19" t="s">
        <v>93</v>
      </c>
      <c r="G160" s="20">
        <v>1</v>
      </c>
      <c r="H160" s="21">
        <v>0</v>
      </c>
      <c r="I160" s="21">
        <f>ROUND(ROUND(H160,2)*ROUND(G160,3),2)</f>
        <v>0</v>
      </c>
      <c r="O160">
        <f>(I160*21)/100</f>
        <v>0</v>
      </c>
      <c r="P160" t="s">
        <v>10</v>
      </c>
    </row>
    <row r="161" spans="1:16" x14ac:dyDescent="0.2">
      <c r="A161" s="22" t="s">
        <v>40</v>
      </c>
      <c r="E161" s="23" t="s">
        <v>37</v>
      </c>
    </row>
    <row r="162" spans="1:16" x14ac:dyDescent="0.2">
      <c r="A162" s="24" t="s">
        <v>41</v>
      </c>
      <c r="E162" s="25" t="s">
        <v>37</v>
      </c>
    </row>
    <row r="163" spans="1:16" ht="89.25" x14ac:dyDescent="0.2">
      <c r="A163" t="s">
        <v>43</v>
      </c>
      <c r="E163" s="23" t="s">
        <v>189</v>
      </c>
    </row>
    <row r="164" spans="1:16" x14ac:dyDescent="0.2">
      <c r="A164" s="16" t="s">
        <v>35</v>
      </c>
      <c r="B164" s="17" t="s">
        <v>190</v>
      </c>
      <c r="C164" s="17" t="s">
        <v>191</v>
      </c>
      <c r="D164" s="16" t="s">
        <v>37</v>
      </c>
      <c r="E164" s="18" t="s">
        <v>192</v>
      </c>
      <c r="F164" s="19" t="s">
        <v>193</v>
      </c>
      <c r="G164" s="20">
        <v>8</v>
      </c>
      <c r="H164" s="21">
        <v>0</v>
      </c>
      <c r="I164" s="21">
        <f>ROUND(ROUND(H164,2)*ROUND(G164,3),2)</f>
        <v>0</v>
      </c>
      <c r="O164">
        <f>(I164*21)/100</f>
        <v>0</v>
      </c>
      <c r="P164" t="s">
        <v>10</v>
      </c>
    </row>
    <row r="165" spans="1:16" x14ac:dyDescent="0.2">
      <c r="A165" s="22" t="s">
        <v>40</v>
      </c>
      <c r="E165" s="23" t="s">
        <v>37</v>
      </c>
    </row>
    <row r="166" spans="1:16" x14ac:dyDescent="0.2">
      <c r="A166" s="24" t="s">
        <v>41</v>
      </c>
      <c r="E166" s="25" t="s">
        <v>37</v>
      </c>
    </row>
    <row r="167" spans="1:16" ht="89.25" x14ac:dyDescent="0.2">
      <c r="A167" t="s">
        <v>43</v>
      </c>
      <c r="E167" s="23" t="s">
        <v>194</v>
      </c>
    </row>
    <row r="168" spans="1:16" x14ac:dyDescent="0.2">
      <c r="A168" s="16" t="s">
        <v>35</v>
      </c>
      <c r="B168" s="17" t="s">
        <v>195</v>
      </c>
      <c r="C168" s="17" t="s">
        <v>196</v>
      </c>
      <c r="D168" s="16" t="s">
        <v>37</v>
      </c>
      <c r="E168" s="18" t="s">
        <v>197</v>
      </c>
      <c r="F168" s="19" t="s">
        <v>193</v>
      </c>
      <c r="G168" s="20">
        <v>6</v>
      </c>
      <c r="H168" s="21">
        <v>0</v>
      </c>
      <c r="I168" s="21">
        <f>ROUND(ROUND(H168,2)*ROUND(G168,3),2)</f>
        <v>0</v>
      </c>
      <c r="O168">
        <f>(I168*21)/100</f>
        <v>0</v>
      </c>
      <c r="P168" t="s">
        <v>10</v>
      </c>
    </row>
    <row r="169" spans="1:16" x14ac:dyDescent="0.2">
      <c r="A169" s="22" t="s">
        <v>40</v>
      </c>
      <c r="E169" s="23" t="s">
        <v>37</v>
      </c>
    </row>
    <row r="170" spans="1:16" x14ac:dyDescent="0.2">
      <c r="A170" s="24" t="s">
        <v>41</v>
      </c>
      <c r="E170" s="25" t="s">
        <v>37</v>
      </c>
    </row>
    <row r="171" spans="1:16" ht="89.25" x14ac:dyDescent="0.2">
      <c r="A171" t="s">
        <v>43</v>
      </c>
      <c r="E171" s="23" t="s">
        <v>198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01-06-06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2019-07-15T11:46:05Z</dcterms:created>
  <dcterms:modified xsi:type="dcterms:W3CDTF">2019-08-05T08:55:53Z</dcterms:modified>
</cp:coreProperties>
</file>